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javna naročila\leto 2022\zdravila gorenjske lekarne\"/>
    </mc:Choice>
  </mc:AlternateContent>
  <xr:revisionPtr revIDLastSave="0" documentId="13_ncr:1_{564FA220-B9D6-4E03-9ADC-0EC30ED15FB8}" xr6:coauthVersionLast="47" xr6:coauthVersionMax="47" xr10:uidLastSave="{00000000-0000-0000-0000-000000000000}"/>
  <bookViews>
    <workbookView xWindow="945" yWindow="225" windowWidth="27990" windowHeight="15600" activeTab="2" xr2:uid="{00000000-000D-0000-FFFF-FFFF00000000}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0" i="11" l="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C16" i="11"/>
  <c r="C15" i="11"/>
  <c r="C14" i="11"/>
  <c r="C13" i="11"/>
  <c r="C12" i="11"/>
  <c r="C11" i="11"/>
  <c r="C10" i="11"/>
  <c r="C9" i="11"/>
  <c r="C8" i="11"/>
  <c r="C7" i="11"/>
  <c r="C6" i="11"/>
  <c r="C4" i="11"/>
  <c r="C5" i="11"/>
  <c r="C3" i="11"/>
  <c r="C2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xr16:uid="{00000000-0015-0000-FFFF-FFFF01000000}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<sst xmlns="http://schemas.openxmlformats.org/spreadsheetml/2006/main" count="267" uniqueCount="145">
  <si>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</si>
  <si>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</si>
  <si>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</si>
  <si>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</si>
  <si>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</si>
  <si>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</si>
  <si>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</si>
  <si>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</si>
  <si>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</si>
  <si>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</si>
  <si>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</si>
  <si>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</si>
  <si>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</si>
  <si>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</si>
  <si>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</si>
  <si>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</si>
  <si>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</si>
  <si>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</si>
  <si>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</si>
  <si>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</si>
  <si>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</si>
  <si>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</si>
  <si>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</si>
  <si>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</si>
  <si>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</si>
  <si>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</si>
  <si>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</si>
  <si>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</si>
  <si>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KRAŠKE LEKARNE</t>
  </si>
  <si>
    <t>ocenjena vrednost v eur</t>
  </si>
  <si>
    <t>ATC SKUPINA</t>
  </si>
  <si>
    <t>NAZIV SKLOPA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</si>
  <si>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</si>
  <si>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</si>
  <si>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</si>
  <si>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</si>
  <si>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</si>
  <si>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</si>
  <si>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</si>
  <si>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</si>
  <si>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</si>
  <si>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</si>
  <si>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</si>
  <si>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</si>
  <si>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</si>
  <si>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</si>
  <si>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</si>
  <si>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</si>
  <si>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</si>
  <si>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</si>
  <si>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</si>
  <si>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</si>
  <si>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</si>
  <si>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</si>
  <si>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</si>
  <si>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</si>
  <si>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</si>
  <si>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</si>
  <si>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</si>
  <si>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</si>
  <si>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</si>
  <si>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</si>
  <si>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</si>
  <si>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</si>
  <si>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</si>
  <si>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</si>
  <si>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</si>
  <si>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</si>
  <si>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</si>
  <si>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JAVNI ZAVOD KRAŠKE LEKARNE ILIRSKA BISTRICA (03)</t>
  </si>
  <si>
    <t xml:space="preserve">Oznaka sklopa </t>
  </si>
  <si>
    <t> Naziv sklopa</t>
  </si>
  <si>
    <t>03-A1</t>
  </si>
  <si>
    <t>Sklop 1: ZDRAVILA ZA BOLEZNI PREBAVIL IN PRESNOVE - 60 %</t>
  </si>
  <si>
    <t>03-B1</t>
  </si>
  <si>
    <t>Sklop 2: ZDRAVILA ZA BOLEZNI KRVI IN KRVOTVORNIH ORGANOV - 60 %</t>
  </si>
  <si>
    <t>03-C1</t>
  </si>
  <si>
    <t>Sklop 3: ZDRAVILA ZA BOLEZNI SRCA IN OŽILJA- 60 %</t>
  </si>
  <si>
    <t>03-D1</t>
  </si>
  <si>
    <t>Sklop 4: ZDRAVILA ZA BOLEZNI KOŽE IN PODKOŽNEGA TKIVA- 60 %</t>
  </si>
  <si>
    <t>03-G1</t>
  </si>
  <si>
    <t>Sklop 5: ZDRAVILA ZA BOLEZNI SEČIL IN SPOLOVIL TER SPOLNI HORMONI- 60 %</t>
  </si>
  <si>
    <t>03-H1</t>
  </si>
  <si>
    <t>Sklop 6: HORMONSKA ZDRAVILA ZA SISTEMSKO ZDRAVLJENJE - RAZEN SPOLNIH HORMONOV IN INSULINOV- 60 %</t>
  </si>
  <si>
    <t>03-J1</t>
  </si>
  <si>
    <t>Sklop 7: ZDRAVILA ZA SISTEMSKO ZDRAVLJENJE INFEKCIJ- 60 %</t>
  </si>
  <si>
    <t>03-L1</t>
  </si>
  <si>
    <t>Sklop 8: ZDRAVILA Z DELOVANJEM NA NOVOTVORBE IN IMUNOMODULATORJI- 60 %</t>
  </si>
  <si>
    <t>03-M1</t>
  </si>
  <si>
    <t>Sklop 9: ZDRAVILA ZA BOLEZNI MIŠIČNO-SKELETNEGA SISTEMA- 60 %</t>
  </si>
  <si>
    <t>03-N1</t>
  </si>
  <si>
    <t>Sklop 10: ZDRAVILA Z DELOVANJEM NA ŽIVČEVJE- 60 %</t>
  </si>
  <si>
    <t>03-P1</t>
  </si>
  <si>
    <t>Sklop 11: ANTIPARAZITIKI, INSEKTICIDI IN REPELENTI- 60 %</t>
  </si>
  <si>
    <t>03-R1</t>
  </si>
  <si>
    <t>Sklop 12: ZDRAVILA ZA BOLEZNI DIHAL- 60 %</t>
  </si>
  <si>
    <t>03-S1</t>
  </si>
  <si>
    <t>Sklop 13: ZDRAVILA ZA BOLEZNI ČUTIL- 60 %</t>
  </si>
  <si>
    <t>03-V1</t>
  </si>
  <si>
    <t>Sklop 14: RAZNA ZDRAVILA- 60 %</t>
  </si>
  <si>
    <t>03-A2</t>
  </si>
  <si>
    <t>Sklop 15: ZDRAVILA ZA BOLEZNI PREBAVIL IN PRESNOVE - 40 %</t>
  </si>
  <si>
    <t>03-B2</t>
  </si>
  <si>
    <t>Sklop 16: ZDRAVILA ZA BOLEZNI KRVI IN KRVOTVORNIH ORGANOV- 40 %</t>
  </si>
  <si>
    <t>03-C2</t>
  </si>
  <si>
    <t>Sklop 17: ZDRAVILA ZA BOLEZNI SRCA IN OŽILJA- 40 %</t>
  </si>
  <si>
    <t>03-D2</t>
  </si>
  <si>
    <t>Sklop 18: ZDRAVILA ZA BOLEZNI KOŽE IN PODKOŽNEGA TKIVA- 40 %</t>
  </si>
  <si>
    <t>03-G2</t>
  </si>
  <si>
    <t>Sklop 19: ZDRAVILA ZA BOLEZNI SEČIL IN SPOLOVIL TER SPOLNI HORMONI- 40 %</t>
  </si>
  <si>
    <t>03-H2</t>
  </si>
  <si>
    <t>Sklop 20: HORMONSKA ZDRAVILA ZA SISTEMSKO ZDRAVLJENJE - RAZEN SPOLNIH HORMONOV IN INSULINOV- 40 %</t>
  </si>
  <si>
    <t>03-J2</t>
  </si>
  <si>
    <t>Sklop 21: ZDRAVILA ZA SISTEMSKO ZDRAVLJENJE INFEKCIJ- 40 %</t>
  </si>
  <si>
    <t>03-L2</t>
  </si>
  <si>
    <t>Sklop 22: ZDRAVILA Z DELOVANJEM NA NOVOTVORBE IN IMUNOMODULATORJI- 40 %</t>
  </si>
  <si>
    <t>03-M2</t>
  </si>
  <si>
    <t>Sklop 23: ZDRAVILA ZA BOLEZNI MIŠIČNO-SKELETNEGA SISTEMA- 40 %</t>
  </si>
  <si>
    <t>03-N2</t>
  </si>
  <si>
    <t>Sklop 24: ZDRAVILA Z DELOVANJEM NA ŽIVČEVJE- 40 %</t>
  </si>
  <si>
    <t>03-P2</t>
  </si>
  <si>
    <t>Sklop 25: ANTIPARAZITIKI, INSEKTICIDI IN REPELENTI- 40 %</t>
  </si>
  <si>
    <t>03-R2</t>
  </si>
  <si>
    <t>Sklop 26: ZDRAVILA ZA BOLEZNI DIHAL- 40 %</t>
  </si>
  <si>
    <t>03-S2</t>
  </si>
  <si>
    <t>Sklop 27: ZDRAVILA ZA BOLEZNI ČUTIL- 40 %</t>
  </si>
  <si>
    <t>03-V2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</si>
  <si>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</si>
  <si>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</si>
  <si>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</si>
  <si>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</si>
  <si>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</si>
  <si>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</si>
  <si>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</si>
  <si>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</si>
  <si>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03-29</t>
  </si>
  <si>
    <t>03-30</t>
  </si>
  <si>
    <t>03-31</t>
  </si>
  <si>
    <t>03-32</t>
  </si>
  <si>
    <t>03-33</t>
  </si>
  <si>
    <t>03-34</t>
  </si>
  <si>
    <t>03-35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</si>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</sst>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3" fontId="1" fillId="2" borderId="1" xfId="0" applyNumberFormat="1" applyFont="1" applyFill="1" applyBorder="1" applyAlignment="1">
      <alignment horizontal="center"/>
    </xf>
    <xf numFmtId="3" fontId="0" fillId="0" borderId="1" xfId="0" applyNumberFormat="1" applyBorder="1"/>
    <xf numFmtId="4" fontId="0" fillId="0" borderId="1" xfId="0" applyNumberFormat="1" applyBorder="1" applyAlignment="1">
      <alignment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3" fontId="2" fillId="3" borderId="2" xfId="0" applyNumberFormat="1" applyFont="1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6" borderId="3" xfId="0" applyFont="1" applyFill="1" applyBorder="1" applyAlignment="1">
      <alignment vertical="center"/>
    </xf>
    <xf numFmtId="0" fontId="5" fillId="6" borderId="4" xfId="0" applyFont="1" applyFill="1" applyBorder="1" applyAlignment="1">
      <alignment vertical="center" wrapText="1"/>
    </xf>
    <xf numFmtId="0" fontId="5" fillId="7" borderId="3" xfId="0" applyFont="1" applyFill="1" applyBorder="1" applyAlignment="1">
      <alignment vertical="center"/>
    </xf>
    <xf numFmtId="0" fontId="5" fillId="7" borderId="4" xfId="0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vertical="center"/>
    </xf>
    <xf numFmtId="49" fontId="0" fillId="0" borderId="0" xfId="0" applyNumberFormat="1"/>
    <xf numFmtId="49" fontId="0" fillId="0" borderId="1" xfId="0" applyNumberFormat="1" applyBorder="1"/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6" borderId="4" xfId="0" applyNumberFormat="1" applyFont="1" applyFill="1" applyBorder="1" applyAlignment="1">
      <alignment vertical="center" wrapText="1"/>
    </xf>
    <xf numFmtId="4" fontId="5" fillId="7" borderId="4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2123-0BF6-4A54-A0F1-5EE56E79D7EE}">
  <dimension ref="A1:B38"/>
  <sheetViews>
    <sheetView workbookViewId="0">
      <selection activeCell="A38" sqref="A38"/>
    </sheetView>
  </sheetViews>
  <sheetFormatPr defaultRowHeight="15" x14ac:dyDescent="0.25"/>
  <cols>
    <col min="1" max="1" width="36.28515625" customWidth="1"/>
    <col min="2" max="2" width="82.5703125" customWidth="1"/>
  </cols>
  <sheetData>
    <row r="1" spans="1:2" ht="15.75" thickBot="1" x14ac:dyDescent="0.3">
      <c r="A1" s="16"/>
      <c r="B1" s="17" t="s">
        <v>69</v>
      </c>
    </row>
    <row r="2" spans="1:2" ht="15.75" thickBot="1" x14ac:dyDescent="0.3">
      <c r="A2" s="18" t="s">
        <v>70</v>
      </c>
      <c r="B2" s="19" t="s">
        <v>71</v>
      </c>
    </row>
    <row r="3" spans="1:2" ht="15.75" thickBot="1" x14ac:dyDescent="0.3">
      <c r="A3" s="20" t="s">
        <v>72</v>
      </c>
      <c r="B3" s="21" t="s">
        <v>73</v>
      </c>
    </row>
    <row r="4" spans="1:2" ht="15.75" thickBot="1" x14ac:dyDescent="0.3">
      <c r="A4" s="20" t="s">
        <v>74</v>
      </c>
      <c r="B4" s="21" t="s">
        <v>75</v>
      </c>
    </row>
    <row r="5" spans="1:2" ht="15.75" thickBot="1" x14ac:dyDescent="0.3">
      <c r="A5" s="20" t="s">
        <v>76</v>
      </c>
      <c r="B5" s="21" t="s">
        <v>77</v>
      </c>
    </row>
    <row r="6" spans="1:2" ht="15.75" thickBot="1" x14ac:dyDescent="0.3">
      <c r="A6" s="20" t="s">
        <v>78</v>
      </c>
      <c r="B6" s="21" t="s">
        <v>79</v>
      </c>
    </row>
    <row r="7" spans="1:2" ht="29.25" thickBot="1" x14ac:dyDescent="0.3">
      <c r="A7" s="20" t="s">
        <v>80</v>
      </c>
      <c r="B7" s="21" t="s">
        <v>81</v>
      </c>
    </row>
    <row r="8" spans="1:2" ht="29.25" thickBot="1" x14ac:dyDescent="0.3">
      <c r="A8" s="20" t="s">
        <v>82</v>
      </c>
      <c r="B8" s="21" t="s">
        <v>83</v>
      </c>
    </row>
    <row r="9" spans="1:2" ht="15.75" thickBot="1" x14ac:dyDescent="0.3">
      <c r="A9" s="20" t="s">
        <v>84</v>
      </c>
      <c r="B9" s="21" t="s">
        <v>85</v>
      </c>
    </row>
    <row r="10" spans="1:2" ht="29.25" thickBot="1" x14ac:dyDescent="0.3">
      <c r="A10" s="20" t="s">
        <v>86</v>
      </c>
      <c r="B10" s="21" t="s">
        <v>87</v>
      </c>
    </row>
    <row r="11" spans="1:2" ht="15.75" thickBot="1" x14ac:dyDescent="0.3">
      <c r="A11" s="20" t="s">
        <v>88</v>
      </c>
      <c r="B11" s="21" t="s">
        <v>89</v>
      </c>
    </row>
    <row r="12" spans="1:2" ht="15.75" thickBot="1" x14ac:dyDescent="0.3">
      <c r="A12" s="20" t="s">
        <v>90</v>
      </c>
      <c r="B12" s="21" t="s">
        <v>91</v>
      </c>
    </row>
    <row r="13" spans="1:2" ht="15.75" thickBot="1" x14ac:dyDescent="0.3">
      <c r="A13" s="20" t="s">
        <v>92</v>
      </c>
      <c r="B13" s="21" t="s">
        <v>93</v>
      </c>
    </row>
    <row r="14" spans="1:2" ht="15.75" thickBot="1" x14ac:dyDescent="0.3">
      <c r="A14" s="20" t="s">
        <v>94</v>
      </c>
      <c r="B14" s="21" t="s">
        <v>95</v>
      </c>
    </row>
    <row r="15" spans="1:2" ht="15.75" thickBot="1" x14ac:dyDescent="0.3">
      <c r="A15" s="20" t="s">
        <v>96</v>
      </c>
      <c r="B15" s="21" t="s">
        <v>97</v>
      </c>
    </row>
    <row r="16" spans="1:2" ht="15.75" thickBot="1" x14ac:dyDescent="0.3">
      <c r="A16" s="20" t="s">
        <v>98</v>
      </c>
      <c r="B16" s="21" t="s">
        <v>99</v>
      </c>
    </row>
    <row r="17" spans="1:2" ht="15.75" thickBot="1" x14ac:dyDescent="0.3">
      <c r="A17" s="22" t="s">
        <v>100</v>
      </c>
      <c r="B17" s="23" t="s">
        <v>101</v>
      </c>
    </row>
    <row r="18" spans="1:2" ht="15.75" thickBot="1" x14ac:dyDescent="0.3">
      <c r="A18" s="22" t="s">
        <v>102</v>
      </c>
      <c r="B18" s="23" t="s">
        <v>103</v>
      </c>
    </row>
    <row r="19" spans="1:2" ht="15.75" thickBot="1" x14ac:dyDescent="0.3">
      <c r="A19" s="22" t="s">
        <v>104</v>
      </c>
      <c r="B19" s="23" t="s">
        <v>105</v>
      </c>
    </row>
    <row r="20" spans="1:2" ht="15.75" thickBot="1" x14ac:dyDescent="0.3">
      <c r="A20" s="22" t="s">
        <v>106</v>
      </c>
      <c r="B20" s="23" t="s">
        <v>107</v>
      </c>
    </row>
    <row r="21" spans="1:2" ht="29.25" thickBot="1" x14ac:dyDescent="0.3">
      <c r="A21" s="22" t="s">
        <v>108</v>
      </c>
      <c r="B21" s="23" t="s">
        <v>109</v>
      </c>
    </row>
    <row r="22" spans="1:2" ht="29.25" thickBot="1" x14ac:dyDescent="0.3">
      <c r="A22" s="22" t="s">
        <v>110</v>
      </c>
      <c r="B22" s="23" t="s">
        <v>111</v>
      </c>
    </row>
    <row r="23" spans="1:2" ht="15.75" thickBot="1" x14ac:dyDescent="0.3">
      <c r="A23" s="22" t="s">
        <v>112</v>
      </c>
      <c r="B23" s="23" t="s">
        <v>113</v>
      </c>
    </row>
    <row r="24" spans="1:2" ht="29.25" thickBot="1" x14ac:dyDescent="0.3">
      <c r="A24" s="22" t="s">
        <v>114</v>
      </c>
      <c r="B24" s="23" t="s">
        <v>115</v>
      </c>
    </row>
    <row r="25" spans="1:2" ht="15.75" thickBot="1" x14ac:dyDescent="0.3">
      <c r="A25" s="22" t="s">
        <v>116</v>
      </c>
      <c r="B25" s="23" t="s">
        <v>117</v>
      </c>
    </row>
    <row r="26" spans="1:2" ht="15.75" thickBot="1" x14ac:dyDescent="0.3">
      <c r="A26" s="22" t="s">
        <v>118</v>
      </c>
      <c r="B26" s="23" t="s">
        <v>119</v>
      </c>
    </row>
    <row r="27" spans="1:2" ht="15.75" thickBot="1" x14ac:dyDescent="0.3">
      <c r="A27" s="22" t="s">
        <v>120</v>
      </c>
      <c r="B27" s="23" t="s">
        <v>121</v>
      </c>
    </row>
    <row r="28" spans="1:2" ht="15.75" thickBot="1" x14ac:dyDescent="0.3">
      <c r="A28" s="22" t="s">
        <v>122</v>
      </c>
      <c r="B28" s="23" t="s">
        <v>123</v>
      </c>
    </row>
    <row r="29" spans="1:2" ht="15.75" thickBot="1" x14ac:dyDescent="0.3">
      <c r="A29" s="22" t="s">
        <v>124</v>
      </c>
      <c r="B29" s="23" t="s">
        <v>125</v>
      </c>
    </row>
    <row r="30" spans="1:2" ht="15.75" thickBot="1" x14ac:dyDescent="0.3">
      <c r="A30" s="22" t="s">
        <v>126</v>
      </c>
      <c r="B30" s="23" t="s">
        <v>127</v>
      </c>
    </row>
    <row r="31" spans="1:2" ht="15.75" thickBot="1" x14ac:dyDescent="0.3">
      <c r="A31" s="24" t="s">
        <v>135</v>
      </c>
      <c r="B31" s="19" t="s">
        <v>128</v>
      </c>
    </row>
    <row r="32" spans="1:2" ht="15.75" thickBot="1" x14ac:dyDescent="0.3">
      <c r="A32" s="24" t="s">
        <v>136</v>
      </c>
      <c r="B32" s="19" t="s">
        <v>129</v>
      </c>
    </row>
    <row r="33" spans="1:2" ht="15.75" thickBot="1" x14ac:dyDescent="0.3">
      <c r="A33" s="24" t="s">
        <v>137</v>
      </c>
      <c r="B33" s="19" t="s">
        <v>130</v>
      </c>
    </row>
    <row r="34" spans="1:2" ht="15.75" thickBot="1" x14ac:dyDescent="0.3">
      <c r="A34" s="24" t="s">
        <v>138</v>
      </c>
      <c r="B34" s="19" t="s">
        <v>131</v>
      </c>
    </row>
    <row r="35" spans="1:2" ht="15.75" thickBot="1" x14ac:dyDescent="0.3">
      <c r="A35" s="24" t="s">
        <v>139</v>
      </c>
      <c r="B35" s="19" t="s">
        <v>132</v>
      </c>
    </row>
    <row r="36" spans="1:2" ht="15.75" thickBot="1" x14ac:dyDescent="0.3">
      <c r="A36" s="24" t="s">
        <v>140</v>
      </c>
      <c r="B36" s="19" t="s">
        <v>133</v>
      </c>
    </row>
    <row r="37" spans="1:2" ht="15.75" thickBot="1" x14ac:dyDescent="0.3">
      <c r="A37" s="24" t="s">
        <v>141</v>
      </c>
      <c r="B37" s="19" t="s">
        <v>134</v>
      </c>
    </row>
    <row r="38" spans="1:2" x14ac:dyDescent="0.25">
      <c r="A38" s="25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70D1-F11E-4433-8264-A41C9DD47582}">
  <dimension ref="A3:D26"/>
  <sheetViews>
    <sheetView workbookViewId="0">
      <selection activeCell="C12" sqref="C12"/>
    </sheetView>
  </sheetViews>
  <sheetFormatPr defaultRowHeight="15" x14ac:dyDescent="0.25"/>
  <cols>
    <col min="1" max="1" width="11.7109375" customWidth="1"/>
    <col min="2" max="2" width="88.7109375" customWidth="1"/>
    <col min="3" max="3" width="35.28515625" style="1" customWidth="1"/>
    <col min="4" max="4" width="44.140625" style="2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x14ac:dyDescent="0.25">
      <c r="C3" s="4" t="s">
        <v>28</v>
      </c>
      <c r="D3"/>
    </row>
    <row r="4" spans="1:4" ht="30" x14ac:dyDescent="0.25">
      <c r="A4" s="7" t="s">
        <v>30</v>
      </c>
      <c r="B4" s="8" t="s">
        <v>31</v>
      </c>
      <c r="C4" s="15" t="s">
        <v>29</v>
      </c>
      <c r="D4"/>
    </row>
    <row r="5" spans="1:4" x14ac:dyDescent="0.25">
      <c r="A5" s="3" t="s">
        <v>0</v>
      </c>
      <c r="B5" s="3" t="s">
        <v>14</v>
      </c>
      <c r="C5" s="6">
        <v>1652980.49</v>
      </c>
      <c r="D5"/>
    </row>
    <row r="6" spans="1:4" x14ac:dyDescent="0.25">
      <c r="A6" s="3" t="s">
        <v>1</v>
      </c>
      <c r="B6" s="3" t="s">
        <v>15</v>
      </c>
      <c r="C6" s="6">
        <v>2160252.2400000002</v>
      </c>
      <c r="D6"/>
    </row>
    <row r="7" spans="1:4" x14ac:dyDescent="0.25">
      <c r="A7" s="3" t="s">
        <v>2</v>
      </c>
      <c r="B7" s="3" t="s">
        <v>16</v>
      </c>
      <c r="C7" s="6">
        <v>1716388.52</v>
      </c>
      <c r="D7"/>
    </row>
    <row r="8" spans="1:4" x14ac:dyDescent="0.25">
      <c r="A8" s="3" t="s">
        <v>3</v>
      </c>
      <c r="B8" s="3" t="s">
        <v>17</v>
      </c>
      <c r="C8" s="6">
        <v>135280.16</v>
      </c>
      <c r="D8"/>
    </row>
    <row r="9" spans="1:4" x14ac:dyDescent="0.25">
      <c r="A9" s="3" t="s">
        <v>4</v>
      </c>
      <c r="B9" s="3" t="s">
        <v>18</v>
      </c>
      <c r="C9" s="6">
        <v>482428.84</v>
      </c>
      <c r="D9"/>
    </row>
    <row r="10" spans="1:4" x14ac:dyDescent="0.25">
      <c r="A10" s="3" t="s">
        <v>5</v>
      </c>
      <c r="B10" s="3" t="s">
        <v>19</v>
      </c>
      <c r="C10" s="6">
        <v>340575.55</v>
      </c>
      <c r="D10"/>
    </row>
    <row r="11" spans="1:4" x14ac:dyDescent="0.25">
      <c r="A11" s="3" t="s">
        <v>6</v>
      </c>
      <c r="B11" s="3" t="s">
        <v>20</v>
      </c>
      <c r="C11" s="6">
        <v>394233.43</v>
      </c>
      <c r="D11"/>
    </row>
    <row r="12" spans="1:4" x14ac:dyDescent="0.25">
      <c r="A12" s="3" t="s">
        <v>7</v>
      </c>
      <c r="B12" s="3" t="s">
        <v>21</v>
      </c>
      <c r="C12" s="6">
        <v>3263779.94</v>
      </c>
      <c r="D12"/>
    </row>
    <row r="13" spans="1:4" x14ac:dyDescent="0.25">
      <c r="A13" s="3" t="s">
        <v>8</v>
      </c>
      <c r="B13" s="3" t="s">
        <v>22</v>
      </c>
      <c r="C13" s="6">
        <v>457831.63</v>
      </c>
      <c r="D13"/>
    </row>
    <row r="14" spans="1:4" x14ac:dyDescent="0.25">
      <c r="A14" s="3" t="s">
        <v>9</v>
      </c>
      <c r="B14" s="3" t="s">
        <v>23</v>
      </c>
      <c r="C14" s="6">
        <v>2165000.13</v>
      </c>
      <c r="D14"/>
    </row>
    <row r="15" spans="1:4" x14ac:dyDescent="0.25">
      <c r="A15" s="3" t="s">
        <v>10</v>
      </c>
      <c r="B15" s="3" t="s">
        <v>24</v>
      </c>
      <c r="C15" s="6">
        <v>13740.88</v>
      </c>
      <c r="D15"/>
    </row>
    <row r="16" spans="1:4" x14ac:dyDescent="0.25">
      <c r="A16" s="3" t="s">
        <v>11</v>
      </c>
      <c r="B16" s="3" t="s">
        <v>25</v>
      </c>
      <c r="C16" s="6">
        <v>926516.99</v>
      </c>
      <c r="D16"/>
    </row>
    <row r="17" spans="1:4" x14ac:dyDescent="0.25">
      <c r="A17" s="3" t="s">
        <v>12</v>
      </c>
      <c r="B17" s="3" t="s">
        <v>26</v>
      </c>
      <c r="C17" s="6">
        <v>178112.18</v>
      </c>
      <c r="D17"/>
    </row>
    <row r="18" spans="1:4" x14ac:dyDescent="0.25">
      <c r="A18" s="3" t="s">
        <v>13</v>
      </c>
      <c r="B18" s="3" t="s">
        <v>27</v>
      </c>
      <c r="C18" s="6">
        <v>64393.120000000003</v>
      </c>
      <c r="D18"/>
    </row>
    <row r="19" spans="1:4" x14ac:dyDescent="0.25">
      <c r="A19" s="3"/>
      <c r="B19" s="3" t="s">
        <v>34</v>
      </c>
      <c r="C19" s="6"/>
      <c r="D19"/>
    </row>
    <row r="20" spans="1:4" x14ac:dyDescent="0.25">
      <c r="A20" s="3"/>
      <c r="B20" s="3" t="s">
        <v>35</v>
      </c>
      <c r="C20" s="6"/>
      <c r="D20"/>
    </row>
    <row r="21" spans="1:4" x14ac:dyDescent="0.25">
      <c r="A21" s="3"/>
      <c r="B21" s="3" t="s">
        <v>36</v>
      </c>
      <c r="C21" s="5"/>
      <c r="D21"/>
    </row>
    <row r="22" spans="1:4" x14ac:dyDescent="0.25">
      <c r="A22" s="3"/>
      <c r="B22" s="3" t="s">
        <v>37</v>
      </c>
      <c r="C22" s="5"/>
      <c r="D22"/>
    </row>
    <row r="23" spans="1:4" x14ac:dyDescent="0.25">
      <c r="A23" s="3"/>
      <c r="B23" s="3" t="s">
        <v>38</v>
      </c>
      <c r="C23" s="5"/>
      <c r="D23"/>
    </row>
    <row r="24" spans="1:4" x14ac:dyDescent="0.25">
      <c r="A24" s="3"/>
      <c r="B24" s="3" t="s">
        <v>39</v>
      </c>
      <c r="C24" s="5"/>
      <c r="D24"/>
    </row>
    <row r="25" spans="1:4" x14ac:dyDescent="0.25">
      <c r="A25" s="3"/>
      <c r="B25" s="3" t="s">
        <v>33</v>
      </c>
      <c r="C25" s="5"/>
      <c r="D25"/>
    </row>
    <row r="26" spans="1:4" x14ac:dyDescent="0.25">
      <c r="A26" s="3"/>
      <c r="B26" s="3"/>
      <c r="C26" s="14">
        <f>SUM(C5:C21)</f>
        <v>13951514.1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50D1-BE63-4BBF-873C-E9490A74821F}">
  <dimension ref="A1:C37"/>
  <sheetViews>
    <sheetView tabSelected="1" workbookViewId="0">
      <selection activeCell="C13" sqref="C13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11" t="s">
        <v>32</v>
      </c>
      <c r="B1" s="12" t="s">
        <v>31</v>
      </c>
      <c r="C1" s="12" t="s">
        <v>144</v>
      </c>
    </row>
    <row r="2" spans="1:3" x14ac:dyDescent="0.25">
      <c r="A2" s="9" t="s">
        <v>72</v>
      </c>
      <c r="B2" s="9" t="s">
        <v>40</v>
      </c>
      <c r="C2" s="13">
        <v>2.8</v>
      </c>
    </row>
    <row r="3" spans="1:3" x14ac:dyDescent="0.25">
      <c r="A3" s="9" t="s">
        <v>74</v>
      </c>
      <c r="B3" s="9" t="s">
        <v>41</v>
      </c>
      <c r="C3" s="13">
        <v>1.7</v>
      </c>
    </row>
    <row r="4" spans="1:3" x14ac:dyDescent="0.25">
      <c r="A4" s="9" t="s">
        <v>76</v>
      </c>
      <c r="B4" s="9" t="s">
        <v>42</v>
      </c>
      <c r="C4" s="13">
        <v>4.2</v>
      </c>
    </row>
    <row r="5" spans="1:3" x14ac:dyDescent="0.25">
      <c r="A5" s="9" t="s">
        <v>78</v>
      </c>
      <c r="B5" s="9" t="s">
        <v>43</v>
      </c>
      <c r="C5" s="13">
        <v>2.7</v>
      </c>
    </row>
    <row r="6" spans="1:3" x14ac:dyDescent="0.25">
      <c r="A6" s="9" t="s">
        <v>80</v>
      </c>
      <c r="B6" s="9" t="s">
        <v>44</v>
      </c>
      <c r="C6" s="13">
        <v>2.7</v>
      </c>
    </row>
    <row r="7" spans="1:3" x14ac:dyDescent="0.25">
      <c r="A7" s="9" t="s">
        <v>82</v>
      </c>
      <c r="B7" s="9" t="s">
        <v>45</v>
      </c>
      <c r="C7" s="13">
        <v>2.7</v>
      </c>
    </row>
    <row r="8" spans="1:3" x14ac:dyDescent="0.25">
      <c r="A8" s="9" t="s">
        <v>84</v>
      </c>
      <c r="B8" s="9" t="s">
        <v>46</v>
      </c>
      <c r="C8" s="13">
        <v>2.7</v>
      </c>
    </row>
    <row r="9" spans="1:3" x14ac:dyDescent="0.25">
      <c r="A9" s="9" t="s">
        <v>86</v>
      </c>
      <c r="B9" s="9" t="s">
        <v>47</v>
      </c>
      <c r="C9" s="13">
        <v>0.6</v>
      </c>
    </row>
    <row r="10" spans="1:3" x14ac:dyDescent="0.25">
      <c r="A10" s="9" t="s">
        <v>88</v>
      </c>
      <c r="B10" s="9" t="s">
        <v>48</v>
      </c>
      <c r="C10" s="13">
        <v>2.7</v>
      </c>
    </row>
    <row r="11" spans="1:3" x14ac:dyDescent="0.25">
      <c r="A11" s="9" t="s">
        <v>90</v>
      </c>
      <c r="B11" s="9" t="s">
        <v>49</v>
      </c>
      <c r="C11" s="13">
        <v>2.8</v>
      </c>
    </row>
    <row r="12" spans="1:3" x14ac:dyDescent="0.25">
      <c r="A12" s="9" t="s">
        <v>92</v>
      </c>
      <c r="B12" s="9" t="s">
        <v>50</v>
      </c>
      <c r="C12" s="13">
        <v>3.2</v>
      </c>
    </row>
    <row r="13" spans="1:3" x14ac:dyDescent="0.25">
      <c r="A13" s="9" t="s">
        <v>94</v>
      </c>
      <c r="B13" s="9" t="s">
        <v>51</v>
      </c>
      <c r="C13" s="13">
        <v>2.5</v>
      </c>
    </row>
    <row r="14" spans="1:3" x14ac:dyDescent="0.25">
      <c r="A14" s="9" t="s">
        <v>96</v>
      </c>
      <c r="B14" s="9" t="s">
        <v>52</v>
      </c>
      <c r="C14" s="13">
        <v>2.7</v>
      </c>
    </row>
    <row r="15" spans="1:3" x14ac:dyDescent="0.25">
      <c r="A15" s="9" t="s">
        <v>98</v>
      </c>
      <c r="B15" s="9" t="s">
        <v>53</v>
      </c>
      <c r="C15" s="13">
        <v>1.3</v>
      </c>
    </row>
    <row r="16" spans="1:3" x14ac:dyDescent="0.25">
      <c r="A16" s="10" t="s">
        <v>100</v>
      </c>
      <c r="B16" s="10" t="s">
        <v>54</v>
      </c>
      <c r="C16" s="13">
        <v>2.8</v>
      </c>
    </row>
    <row r="17" spans="1:3" x14ac:dyDescent="0.25">
      <c r="A17" s="10" t="s">
        <v>102</v>
      </c>
      <c r="B17" s="10" t="s">
        <v>55</v>
      </c>
      <c r="C17" s="13">
        <v>1.7</v>
      </c>
    </row>
    <row r="18" spans="1:3" x14ac:dyDescent="0.25">
      <c r="A18" s="10" t="s">
        <v>104</v>
      </c>
      <c r="B18" s="10" t="s">
        <v>56</v>
      </c>
      <c r="C18" s="13">
        <v>4.2</v>
      </c>
    </row>
    <row r="19" spans="1:3" x14ac:dyDescent="0.25">
      <c r="A19" s="10" t="s">
        <v>106</v>
      </c>
      <c r="B19" s="10" t="s">
        <v>57</v>
      </c>
      <c r="C19" s="13">
        <v>2.7</v>
      </c>
    </row>
    <row r="20" spans="1:3" x14ac:dyDescent="0.25">
      <c r="A20" s="10" t="s">
        <v>108</v>
      </c>
      <c r="B20" s="10" t="s">
        <v>58</v>
      </c>
      <c r="C20" s="13">
        <v>2.7</v>
      </c>
    </row>
    <row r="21" spans="1:3" x14ac:dyDescent="0.25">
      <c r="A21" s="10" t="s">
        <v>110</v>
      </c>
      <c r="B21" s="10" t="s">
        <v>59</v>
      </c>
      <c r="C21" s="13">
        <v>2.7</v>
      </c>
    </row>
    <row r="22" spans="1:3" x14ac:dyDescent="0.25">
      <c r="A22" s="10" t="s">
        <v>112</v>
      </c>
      <c r="B22" s="10" t="s">
        <v>60</v>
      </c>
      <c r="C22" s="13">
        <v>2.7</v>
      </c>
    </row>
    <row r="23" spans="1:3" x14ac:dyDescent="0.25">
      <c r="A23" s="10" t="s">
        <v>114</v>
      </c>
      <c r="B23" s="10" t="s">
        <v>61</v>
      </c>
      <c r="C23" s="13">
        <v>0.6</v>
      </c>
    </row>
    <row r="24" spans="1:3" x14ac:dyDescent="0.25">
      <c r="A24" s="10" t="s">
        <v>116</v>
      </c>
      <c r="B24" s="10" t="s">
        <v>62</v>
      </c>
      <c r="C24" s="13">
        <v>2.7</v>
      </c>
    </row>
    <row r="25" spans="1:3" x14ac:dyDescent="0.25">
      <c r="A25" s="10" t="s">
        <v>118</v>
      </c>
      <c r="B25" s="10" t="s">
        <v>63</v>
      </c>
      <c r="C25" s="13">
        <v>2.8</v>
      </c>
    </row>
    <row r="26" spans="1:3" x14ac:dyDescent="0.25">
      <c r="A26" s="10" t="s">
        <v>120</v>
      </c>
      <c r="B26" s="10" t="s">
        <v>64</v>
      </c>
      <c r="C26" s="13">
        <v>3.2</v>
      </c>
    </row>
    <row r="27" spans="1:3" x14ac:dyDescent="0.25">
      <c r="A27" s="10" t="s">
        <v>122</v>
      </c>
      <c r="B27" s="10" t="s">
        <v>65</v>
      </c>
      <c r="C27" s="13">
        <v>2.5</v>
      </c>
    </row>
    <row r="28" spans="1:3" x14ac:dyDescent="0.25">
      <c r="A28" s="10" t="s">
        <v>124</v>
      </c>
      <c r="B28" s="10" t="s">
        <v>66</v>
      </c>
      <c r="C28" s="13">
        <v>2.7</v>
      </c>
    </row>
    <row r="29" spans="1:3" x14ac:dyDescent="0.25">
      <c r="A29" s="10" t="s">
        <v>126</v>
      </c>
      <c r="B29" s="10" t="s">
        <v>67</v>
      </c>
      <c r="C29" s="13">
        <v>1.3</v>
      </c>
    </row>
    <row r="30" spans="1:3" x14ac:dyDescent="0.25">
      <c r="A30" s="26" t="s">
        <v>135</v>
      </c>
      <c r="B30" s="3" t="s">
        <v>34</v>
      </c>
      <c r="C30" s="13" t="s">
        <v>68</v>
      </c>
    </row>
    <row r="31" spans="1:3" x14ac:dyDescent="0.25">
      <c r="A31" s="26" t="s">
        <v>136</v>
      </c>
      <c r="B31" s="3" t="s">
        <v>35</v>
      </c>
      <c r="C31" s="13" t="s">
        <v>68</v>
      </c>
    </row>
    <row r="32" spans="1:3" x14ac:dyDescent="0.25">
      <c r="A32" s="26" t="s">
        <v>137</v>
      </c>
      <c r="B32" s="3" t="s">
        <v>36</v>
      </c>
      <c r="C32" s="13" t="s">
        <v>68</v>
      </c>
    </row>
    <row r="33" spans="1:3" x14ac:dyDescent="0.25">
      <c r="A33" s="26" t="s">
        <v>138</v>
      </c>
      <c r="B33" s="3" t="s">
        <v>37</v>
      </c>
      <c r="C33" s="13" t="s">
        <v>68</v>
      </c>
    </row>
    <row r="34" spans="1:3" x14ac:dyDescent="0.25">
      <c r="A34" s="26" t="s">
        <v>139</v>
      </c>
      <c r="B34" s="3" t="s">
        <v>38</v>
      </c>
      <c r="C34" s="13" t="s">
        <v>68</v>
      </c>
    </row>
    <row r="35" spans="1:3" x14ac:dyDescent="0.25">
      <c r="A35" s="26" t="s">
        <v>140</v>
      </c>
      <c r="B35" s="3" t="s">
        <v>39</v>
      </c>
      <c r="C35" s="13" t="s">
        <v>68</v>
      </c>
    </row>
    <row r="36" spans="1:3" x14ac:dyDescent="0.25">
      <c r="A36" s="26" t="s">
        <v>141</v>
      </c>
      <c r="B36" s="3" t="s">
        <v>33</v>
      </c>
      <c r="C36" s="13" t="s">
        <v>68</v>
      </c>
    </row>
    <row r="37" spans="1:3" x14ac:dyDescent="0.25">
      <c r="A37" s="2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19A7D-A539-4E18-89D7-FCCB91A2C3EF}">
  <dimension ref="A1:D38"/>
  <sheetViews>
    <sheetView topLeftCell="A7" zoomScale="84" zoomScaleNormal="84" workbookViewId="0">
      <selection activeCell="C26" sqref="C26"/>
    </sheetView>
  </sheetViews>
  <sheetFormatPr defaultRowHeight="15" x14ac:dyDescent="0.25"/>
  <cols>
    <col min="1" max="1" width="36.28515625" customWidth="1"/>
    <col min="2" max="2" width="82.5703125" customWidth="1"/>
    <col min="3" max="3" width="45.140625" customWidth="1"/>
    <col min="4" max="4" width="52.5703125" customWidth="1"/>
  </cols>
  <sheetData>
    <row r="1" spans="1:4" ht="15.75" thickBot="1" x14ac:dyDescent="0.3">
      <c r="A1" s="16"/>
      <c r="B1" s="17" t="s">
        <v>69</v>
      </c>
    </row>
    <row r="2" spans="1:4" ht="29.25" thickBot="1" x14ac:dyDescent="0.3">
      <c r="A2" s="18" t="s">
        <v>70</v>
      </c>
      <c r="B2" s="19" t="s">
        <v>71</v>
      </c>
      <c r="C2" s="27" t="s">
        <v>142</v>
      </c>
      <c r="D2" s="28" t="s">
        <v>143</v>
      </c>
    </row>
    <row r="3" spans="1:4" ht="15.75" thickBot="1" x14ac:dyDescent="0.3">
      <c r="A3" s="20" t="s">
        <v>72</v>
      </c>
      <c r="B3" s="21" t="s">
        <v>73</v>
      </c>
      <c r="C3" s="29">
        <f>(1652980.49*0.03)*0.6</f>
        <v>29753.648819999999</v>
      </c>
      <c r="D3" s="29">
        <f>(1652980.49*0.06)*0.6</f>
        <v>59507.297639999997</v>
      </c>
    </row>
    <row r="4" spans="1:4" ht="15.75" thickBot="1" x14ac:dyDescent="0.3">
      <c r="A4" s="20" t="s">
        <v>74</v>
      </c>
      <c r="B4" s="21" t="s">
        <v>75</v>
      </c>
      <c r="C4" s="29">
        <f>(2160252.24*0.03)*0.6</f>
        <v>38884.54032</v>
      </c>
      <c r="D4" s="29">
        <f>(2160252.24*0.06)*0.6</f>
        <v>77769.08064</v>
      </c>
    </row>
    <row r="5" spans="1:4" ht="15.75" thickBot="1" x14ac:dyDescent="0.3">
      <c r="A5" s="20" t="s">
        <v>76</v>
      </c>
      <c r="B5" s="21" t="s">
        <v>77</v>
      </c>
      <c r="C5" s="29">
        <f>(1716388.52*0.03)*0.6</f>
        <v>30894.993359999997</v>
      </c>
      <c r="D5" s="29">
        <f>(1716388.52*0.06)*0.6</f>
        <v>61789.986719999994</v>
      </c>
    </row>
    <row r="6" spans="1:4" ht="15.75" thickBot="1" x14ac:dyDescent="0.3">
      <c r="A6" s="20" t="s">
        <v>78</v>
      </c>
      <c r="B6" s="21" t="s">
        <v>79</v>
      </c>
      <c r="C6" s="29">
        <f>(135280.16*0.03)*0.6</f>
        <v>2435.04288</v>
      </c>
      <c r="D6" s="29">
        <f>(135280.16*0.06)*0.6</f>
        <v>4870.0857599999999</v>
      </c>
    </row>
    <row r="7" spans="1:4" ht="29.25" thickBot="1" x14ac:dyDescent="0.3">
      <c r="A7" s="20" t="s">
        <v>80</v>
      </c>
      <c r="B7" s="21" t="s">
        <v>81</v>
      </c>
      <c r="C7" s="29">
        <f>(482428.84*0.03)*0.6</f>
        <v>8683.7191199999997</v>
      </c>
      <c r="D7" s="29">
        <f>(482428.84*0.06)*0.6</f>
        <v>17367.438239999999</v>
      </c>
    </row>
    <row r="8" spans="1:4" ht="29.25" thickBot="1" x14ac:dyDescent="0.3">
      <c r="A8" s="20" t="s">
        <v>82</v>
      </c>
      <c r="B8" s="21" t="s">
        <v>83</v>
      </c>
      <c r="C8" s="29">
        <f>(340575.55*0.03)*0.6</f>
        <v>6130.3598999999995</v>
      </c>
      <c r="D8" s="29">
        <f>(340575.55*0.06)*0.6</f>
        <v>12260.719799999999</v>
      </c>
    </row>
    <row r="9" spans="1:4" ht="15.75" thickBot="1" x14ac:dyDescent="0.3">
      <c r="A9" s="20" t="s">
        <v>84</v>
      </c>
      <c r="B9" s="21" t="s">
        <v>85</v>
      </c>
      <c r="C9" s="29">
        <f>(394233.43*0.03)*0.6</f>
        <v>7096.2017399999995</v>
      </c>
      <c r="D9" s="29">
        <f>(394233.43*0.06)*0.6</f>
        <v>14192.403479999999</v>
      </c>
    </row>
    <row r="10" spans="1:4" ht="29.25" thickBot="1" x14ac:dyDescent="0.3">
      <c r="A10" s="20" t="s">
        <v>86</v>
      </c>
      <c r="B10" s="21" t="s">
        <v>87</v>
      </c>
      <c r="C10" s="29">
        <f>(3263779.94*0.03)*0.6</f>
        <v>58748.038919999999</v>
      </c>
      <c r="D10" s="29">
        <f>(3263779.94*0.06)*0.6</f>
        <v>117496.07784</v>
      </c>
    </row>
    <row r="11" spans="1:4" ht="15.75" thickBot="1" x14ac:dyDescent="0.3">
      <c r="A11" s="20" t="s">
        <v>88</v>
      </c>
      <c r="B11" s="21" t="s">
        <v>89</v>
      </c>
      <c r="C11" s="29">
        <f>(457831.63*0.03)*0.6</f>
        <v>8240.9693399999996</v>
      </c>
      <c r="D11" s="29">
        <f>(457831.63*0.06)*0.6</f>
        <v>16481.938679999999</v>
      </c>
    </row>
    <row r="12" spans="1:4" ht="15.75" thickBot="1" x14ac:dyDescent="0.3">
      <c r="A12" s="20" t="s">
        <v>90</v>
      </c>
      <c r="B12" s="21" t="s">
        <v>91</v>
      </c>
      <c r="C12" s="29">
        <f>(2165000.13*0.03)*0.6</f>
        <v>38970.002339999999</v>
      </c>
      <c r="D12" s="29">
        <f>(2165000.13*0.06)*0.6</f>
        <v>77940.004679999998</v>
      </c>
    </row>
    <row r="13" spans="1:4" ht="15.75" thickBot="1" x14ac:dyDescent="0.3">
      <c r="A13" s="20" t="s">
        <v>92</v>
      </c>
      <c r="B13" s="21" t="s">
        <v>93</v>
      </c>
      <c r="C13" s="29">
        <f>(13740.88*0.03)*0.6</f>
        <v>247.33583999999996</v>
      </c>
      <c r="D13" s="29">
        <f>(13740.88*0.06)*0.6</f>
        <v>494.67167999999992</v>
      </c>
    </row>
    <row r="14" spans="1:4" ht="15.75" thickBot="1" x14ac:dyDescent="0.3">
      <c r="A14" s="20" t="s">
        <v>94</v>
      </c>
      <c r="B14" s="21" t="s">
        <v>95</v>
      </c>
      <c r="C14" s="29">
        <f>(926516.99*0.03)*0.6</f>
        <v>16677.305819999998</v>
      </c>
      <c r="D14" s="29">
        <f>(926516.99*0.06)*0.6</f>
        <v>33354.611639999996</v>
      </c>
    </row>
    <row r="15" spans="1:4" ht="15.75" thickBot="1" x14ac:dyDescent="0.3">
      <c r="A15" s="20" t="s">
        <v>96</v>
      </c>
      <c r="B15" s="21" t="s">
        <v>97</v>
      </c>
      <c r="C15" s="29">
        <f>(178112.18*0.03)*0.6</f>
        <v>3206.0192399999996</v>
      </c>
      <c r="D15" s="29">
        <f>(178112.18*0.06)*0.6</f>
        <v>6412.0384799999993</v>
      </c>
    </row>
    <row r="16" spans="1:4" ht="15.75" thickBot="1" x14ac:dyDescent="0.3">
      <c r="A16" s="20" t="s">
        <v>98</v>
      </c>
      <c r="B16" s="21" t="s">
        <v>99</v>
      </c>
      <c r="C16" s="29">
        <f>(64393.12*0.03)*0.6</f>
        <v>1159.0761599999998</v>
      </c>
      <c r="D16" s="29">
        <f>(64393.12*0.06)*0.6</f>
        <v>2318.1523199999997</v>
      </c>
    </row>
    <row r="17" spans="1:4" ht="15.75" thickBot="1" x14ac:dyDescent="0.3">
      <c r="A17" s="22" t="s">
        <v>100</v>
      </c>
      <c r="B17" s="23" t="s">
        <v>101</v>
      </c>
      <c r="C17" s="30">
        <f>(1652980.49*0.03)*0.4</f>
        <v>19835.765880000003</v>
      </c>
      <c r="D17" s="30">
        <f>(1652980.49*0.06)*0.4</f>
        <v>39671.531760000005</v>
      </c>
    </row>
    <row r="18" spans="1:4" ht="15.75" thickBot="1" x14ac:dyDescent="0.3">
      <c r="A18" s="22" t="s">
        <v>102</v>
      </c>
      <c r="B18" s="23" t="s">
        <v>103</v>
      </c>
      <c r="C18" s="30">
        <f>(2160252.24*0.03)*0.4</f>
        <v>25923.026880000005</v>
      </c>
      <c r="D18" s="30">
        <f>(2160252.24*0.06)*0.4</f>
        <v>51846.05376000001</v>
      </c>
    </row>
    <row r="19" spans="1:4" ht="15.75" thickBot="1" x14ac:dyDescent="0.3">
      <c r="A19" s="22" t="s">
        <v>104</v>
      </c>
      <c r="B19" s="23" t="s">
        <v>105</v>
      </c>
      <c r="C19" s="30">
        <f>(1716388.52*0.03)*0.4</f>
        <v>20596.662240000001</v>
      </c>
      <c r="D19" s="30">
        <f>(1716388.52*0.06)*0.4</f>
        <v>41193.324480000003</v>
      </c>
    </row>
    <row r="20" spans="1:4" ht="15.75" thickBot="1" x14ac:dyDescent="0.3">
      <c r="A20" s="22" t="s">
        <v>106</v>
      </c>
      <c r="B20" s="23" t="s">
        <v>107</v>
      </c>
      <c r="C20" s="30">
        <f>(135280.16*0.03)*0.4</f>
        <v>1623.3619200000001</v>
      </c>
      <c r="D20" s="30">
        <f>(135280.16*0.06)*0.4</f>
        <v>3246.7238400000001</v>
      </c>
    </row>
    <row r="21" spans="1:4" ht="29.25" thickBot="1" x14ac:dyDescent="0.3">
      <c r="A21" s="22" t="s">
        <v>108</v>
      </c>
      <c r="B21" s="23" t="s">
        <v>109</v>
      </c>
      <c r="C21" s="30">
        <f>(482428.84*0.03)*0.4</f>
        <v>5789.1460800000004</v>
      </c>
      <c r="D21" s="30">
        <f>(482428.84*0.06)*0.4</f>
        <v>11578.292160000001</v>
      </c>
    </row>
    <row r="22" spans="1:4" ht="29.25" thickBot="1" x14ac:dyDescent="0.3">
      <c r="A22" s="22" t="s">
        <v>110</v>
      </c>
      <c r="B22" s="23" t="s">
        <v>111</v>
      </c>
      <c r="C22" s="30">
        <f>(340575.55*0.03)*0.4</f>
        <v>4086.9066000000003</v>
      </c>
      <c r="D22" s="30">
        <f>(340575.55*0.06)*0.4</f>
        <v>8173.8132000000005</v>
      </c>
    </row>
    <row r="23" spans="1:4" ht="15.75" thickBot="1" x14ac:dyDescent="0.3">
      <c r="A23" s="22" t="s">
        <v>112</v>
      </c>
      <c r="B23" s="23" t="s">
        <v>113</v>
      </c>
      <c r="C23" s="30">
        <f>(394233.43*0.03)*0.4</f>
        <v>4730.80116</v>
      </c>
      <c r="D23" s="30">
        <f>(394233.43*0.06)*0.4</f>
        <v>9461.60232</v>
      </c>
    </row>
    <row r="24" spans="1:4" ht="29.25" thickBot="1" x14ac:dyDescent="0.3">
      <c r="A24" s="22" t="s">
        <v>114</v>
      </c>
      <c r="B24" s="23" t="s">
        <v>115</v>
      </c>
      <c r="C24" s="30">
        <f>(3263779.94*0.03)*0.4</f>
        <v>39165.359279999997</v>
      </c>
      <c r="D24" s="30">
        <f>(3263779.94*0.06)*0.4</f>
        <v>78330.718559999994</v>
      </c>
    </row>
    <row r="25" spans="1:4" ht="15.75" thickBot="1" x14ac:dyDescent="0.3">
      <c r="A25" s="22" t="s">
        <v>116</v>
      </c>
      <c r="B25" s="23" t="s">
        <v>117</v>
      </c>
      <c r="C25" s="30">
        <f>(457831.63*0.03)*0.4</f>
        <v>5493.9795599999998</v>
      </c>
      <c r="D25" s="30">
        <f>(457831.63*0.06)*0.4</f>
        <v>10987.95912</v>
      </c>
    </row>
    <row r="26" spans="1:4" ht="15.75" thickBot="1" x14ac:dyDescent="0.3">
      <c r="A26" s="22" t="s">
        <v>118</v>
      </c>
      <c r="B26" s="23" t="s">
        <v>119</v>
      </c>
      <c r="C26" s="30">
        <f>(2165000.13*0.03)*0.4</f>
        <v>25980.001560000001</v>
      </c>
      <c r="D26" s="30">
        <f>(2165000.13*0.06)*0.4</f>
        <v>51960.003120000001</v>
      </c>
    </row>
    <row r="27" spans="1:4" ht="15.75" thickBot="1" x14ac:dyDescent="0.3">
      <c r="A27" s="22" t="s">
        <v>120</v>
      </c>
      <c r="B27" s="23" t="s">
        <v>121</v>
      </c>
      <c r="C27" s="30">
        <f>(13740.88*0.03)*0.4</f>
        <v>164.89055999999999</v>
      </c>
      <c r="D27" s="30">
        <f>(13740.88*0.06)*0.4</f>
        <v>329.78111999999999</v>
      </c>
    </row>
    <row r="28" spans="1:4" ht="15.75" thickBot="1" x14ac:dyDescent="0.3">
      <c r="A28" s="22" t="s">
        <v>122</v>
      </c>
      <c r="B28" s="23" t="s">
        <v>123</v>
      </c>
      <c r="C28" s="30">
        <f>(926516.99*0.03)*0.4</f>
        <v>11118.203880000001</v>
      </c>
      <c r="D28" s="30">
        <f>(926516.99*0.06)*0.4</f>
        <v>22236.407760000002</v>
      </c>
    </row>
    <row r="29" spans="1:4" ht="15.75" thickBot="1" x14ac:dyDescent="0.3">
      <c r="A29" s="22" t="s">
        <v>124</v>
      </c>
      <c r="B29" s="23" t="s">
        <v>125</v>
      </c>
      <c r="C29" s="30">
        <f>(178112.18*0.03)*0.4</f>
        <v>2137.3461600000001</v>
      </c>
      <c r="D29" s="30">
        <f>(178112.18*0.06)*0.4</f>
        <v>4274.6923200000001</v>
      </c>
    </row>
    <row r="30" spans="1:4" ht="15.75" thickBot="1" x14ac:dyDescent="0.3">
      <c r="A30" s="22" t="s">
        <v>126</v>
      </c>
      <c r="B30" s="23" t="s">
        <v>127</v>
      </c>
      <c r="C30" s="30">
        <f>(64393.12*0.03)*0.4</f>
        <v>772.71744000000001</v>
      </c>
      <c r="D30" s="30">
        <f>(64393.12*0.06)*0.4</f>
        <v>1545.43488</v>
      </c>
    </row>
    <row r="31" spans="1:4" ht="15.75" thickBot="1" x14ac:dyDescent="0.3">
      <c r="A31" s="24" t="s">
        <v>135</v>
      </c>
      <c r="B31" s="19" t="s">
        <v>128</v>
      </c>
      <c r="C31" s="19"/>
      <c r="D31" s="19"/>
    </row>
    <row r="32" spans="1:4" ht="15.75" thickBot="1" x14ac:dyDescent="0.3">
      <c r="A32" s="24" t="s">
        <v>136</v>
      </c>
      <c r="B32" s="19" t="s">
        <v>129</v>
      </c>
      <c r="C32" s="19"/>
      <c r="D32" s="19"/>
    </row>
    <row r="33" spans="1:4" ht="15.75" thickBot="1" x14ac:dyDescent="0.3">
      <c r="A33" s="24" t="s">
        <v>137</v>
      </c>
      <c r="B33" s="19" t="s">
        <v>130</v>
      </c>
      <c r="C33" s="19"/>
      <c r="D33" s="19"/>
    </row>
    <row r="34" spans="1:4" ht="15.75" thickBot="1" x14ac:dyDescent="0.3">
      <c r="A34" s="24" t="s">
        <v>138</v>
      </c>
      <c r="B34" s="19" t="s">
        <v>131</v>
      </c>
      <c r="C34" s="19"/>
      <c r="D34" s="19"/>
    </row>
    <row r="35" spans="1:4" ht="15.75" thickBot="1" x14ac:dyDescent="0.3">
      <c r="A35" s="24" t="s">
        <v>139</v>
      </c>
      <c r="B35" s="19" t="s">
        <v>132</v>
      </c>
      <c r="C35" s="19"/>
      <c r="D35" s="19"/>
    </row>
    <row r="36" spans="1:4" ht="15.75" thickBot="1" x14ac:dyDescent="0.3">
      <c r="A36" s="24" t="s">
        <v>140</v>
      </c>
      <c r="B36" s="19" t="s">
        <v>133</v>
      </c>
      <c r="C36" s="19"/>
      <c r="D36" s="19"/>
    </row>
    <row r="37" spans="1:4" ht="15.75" thickBot="1" x14ac:dyDescent="0.3">
      <c r="A37" s="24" t="s">
        <v>141</v>
      </c>
      <c r="B37" s="19" t="s">
        <v>134</v>
      </c>
      <c r="C37" s="19"/>
      <c r="D37" s="19"/>
    </row>
    <row r="38" spans="1:4" x14ac:dyDescent="0.25">
      <c r="A38" s="25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119BE0-CF90-4EED-B848-C67179FC7F2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Jozica Dolgan Glazar</cp:lastModifiedBy>
  <cp:lastPrinted>2022-01-12T13:01:16Z</cp:lastPrinted>
  <dcterms:created xsi:type="dcterms:W3CDTF">2013-08-23T07:35:07Z</dcterms:created>
  <dcterms:modified xsi:type="dcterms:W3CDTF">2022-10-11T06:40:01Z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